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горизонтально'!$I$96</definedName>
    <definedName name="allow_energy">'Время горизонтально'!$F$96</definedName>
    <definedName name="calc_with">'Время горизонтально'!$E$96</definedName>
    <definedName name="energy">'Время горизонтально'!$AA$4</definedName>
    <definedName name="group">'Время горизонтально'!$B$5</definedName>
    <definedName name="interval">'Время горизонтально'!$D$96</definedName>
    <definedName name="is_group">'Время горизонтально'!$G$96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1" i="1"/>
  <c r="W41" i="1"/>
  <c r="X41" i="1"/>
  <c r="Y41" i="1"/>
  <c r="Z41" i="1"/>
  <c r="K41" i="1"/>
  <c r="L41" i="1"/>
  <c r="M41" i="1"/>
  <c r="N41" i="1"/>
  <c r="O41" i="1"/>
  <c r="P41" i="1"/>
  <c r="Q41" i="1"/>
  <c r="R41" i="1"/>
  <c r="S41" i="1"/>
  <c r="T41" i="1"/>
  <c r="U41" i="1"/>
  <c r="V41" i="1"/>
  <c r="D41" i="1"/>
  <c r="E41" i="1"/>
  <c r="F41" i="1"/>
  <c r="G41" i="1"/>
  <c r="H41" i="1"/>
  <c r="I41" i="1"/>
  <c r="J41" i="1"/>
  <c r="C41" i="1"/>
</calcChain>
</file>

<file path=xl/sharedStrings.xml><?xml version="1.0" encoding="utf-8"?>
<sst xmlns="http://schemas.openxmlformats.org/spreadsheetml/2006/main" count="99" uniqueCount="73">
  <si>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</si>
  <si>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</si>
  <si>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</si>
  <si>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</si>
  <si>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</si>
  <si>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</si>
  <si>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</si>
  <si>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</si>
  <si>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</si>
  <si>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</si>
  <si>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</si>
  <si>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</si>
  <si>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</si>
  <si>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</si>
  <si>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</si>
  <si>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</si>
  <si>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</si>
  <si>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</si>
  <si>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</si>
  <si>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</si>
  <si>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</si>
  <si>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</si>
  <si>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</si>
  <si>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</si>
  <si>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</si>
  <si>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</si>
  <si>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</si>
  <si>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</si>
  <si>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</si>
  <si>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</si>
  <si>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</si>
  <si>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</si>
  <si>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</si>
  <si>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</si>
  <si>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</si>
  <si>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</si>
  <si>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Кириллов</t>
  </si>
  <si>
    <t xml:space="preserve"> 0,4 Кириллов ТСН 1 ао RS</t>
  </si>
  <si>
    <t xml:space="preserve"> 0,4 Кириллов ТСН 2 ао RS</t>
  </si>
  <si>
    <t xml:space="preserve"> 10 Кириллов Т 1 ап RS</t>
  </si>
  <si>
    <t xml:space="preserve"> 10 Кириллов Т 2 ап RS</t>
  </si>
  <si>
    <t xml:space="preserve"> 10 Кириллов-Вогнема ао RS</t>
  </si>
  <si>
    <t xml:space="preserve"> 10 Кириллов-Горицы ао RS</t>
  </si>
  <si>
    <t xml:space="preserve"> 10 Кириллов-Горсеть 1 ао RS</t>
  </si>
  <si>
    <t xml:space="preserve"> 10 Кириллов-Горсеть 2 ( до 19.07.2018 Горсеть 3) ао RS</t>
  </si>
  <si>
    <t xml:space="preserve"> 10 Кириллов-Горсеть 3 ( до 19.07.2018 Горсеть 2) ао RS</t>
  </si>
  <si>
    <t xml:space="preserve"> 10 Кириллов-Евсюнино (до 2020 СХТ) ао RS</t>
  </si>
  <si>
    <t xml:space="preserve"> 10 Кириллов-Зауломское ао RS</t>
  </si>
  <si>
    <t xml:space="preserve"> 10 Кириллов-Зауломское ап RS</t>
  </si>
  <si>
    <t xml:space="preserve"> 10 Кириллов-Кольцевая ао RS</t>
  </si>
  <si>
    <t xml:space="preserve"> 10 Кириллов-Кольцевая ап RS</t>
  </si>
  <si>
    <t xml:space="preserve"> 10 Кириллов-Промзона (до 2020 Щелково) ао RS</t>
  </si>
  <si>
    <t xml:space="preserve"> 10 Кириллов-Суховерхово ао RS</t>
  </si>
  <si>
    <t xml:space="preserve"> 10 Кириллов-Суховерхово ап RS</t>
  </si>
  <si>
    <t xml:space="preserve"> 10 Кириллов-Телецентр ао RS</t>
  </si>
  <si>
    <t xml:space="preserve"> 10 Кириллов-Щелково (до 2020 Евсюнино) ао RS</t>
  </si>
  <si>
    <t xml:space="preserve"> 10 Кириллов-Щелково (до 2020 Евсюнино) ап RS</t>
  </si>
  <si>
    <t xml:space="preserve"> 110 Кириллов СОМВ ао RS</t>
  </si>
  <si>
    <t xml:space="preserve"> 110 Кириллов СОМВ ап RS</t>
  </si>
  <si>
    <t xml:space="preserve"> 110 Кириллов Т 1 ап RS</t>
  </si>
  <si>
    <t xml:space="preserve"> 110 Кириллов Т 2 ап RS</t>
  </si>
  <si>
    <t xml:space="preserve"> 110 Кириллов-Белозерск ао RS</t>
  </si>
  <si>
    <t xml:space="preserve"> 110 Кириллов-Белозерск ап RS</t>
  </si>
  <si>
    <t xml:space="preserve"> 110 Кириллов-Н.Торжская 1 ао RS</t>
  </si>
  <si>
    <t xml:space="preserve"> 110 Кириллов-Н.Торжская 1 ап RS</t>
  </si>
  <si>
    <t xml:space="preserve"> 110 Кириллов-Н.Торжская 2 ао RS</t>
  </si>
  <si>
    <t xml:space="preserve"> 110 Кириллов-Н.Торжская 2 ап RS</t>
  </si>
  <si>
    <t xml:space="preserve"> 35 Кириллов Т 1 ап RS</t>
  </si>
  <si>
    <t xml:space="preserve"> 35 Кириллов Т 2 ап RS</t>
  </si>
  <si>
    <t xml:space="preserve"> 35 Кириллов-Кирилловская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</si>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</sst>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1.2</v>
      </c>
      <c r="D8" s="15">
        <v>1.1760000000000002</v>
      </c>
      <c r="E8" s="15">
        <v>1.2</v>
      </c>
      <c r="F8" s="15">
        <v>1.2</v>
      </c>
      <c r="G8" s="15">
        <v>1.2</v>
      </c>
      <c r="H8" s="15">
        <v>1.1760000000000002</v>
      </c>
      <c r="I8" s="15">
        <v>1.2</v>
      </c>
      <c r="J8" s="15">
        <v>1.224</v>
      </c>
      <c r="K8" s="15">
        <v>1.1760000000000002</v>
      </c>
      <c r="L8" s="16">
        <v>1.224</v>
      </c>
      <c r="M8" s="16">
        <v>1.2</v>
      </c>
      <c r="N8" s="16">
        <v>1.224</v>
      </c>
      <c r="O8" s="16">
        <v>1.248</v>
      </c>
      <c r="P8" s="16">
        <v>1.224</v>
      </c>
      <c r="Q8" s="16">
        <v>1.2</v>
      </c>
      <c r="R8" s="16">
        <v>1.2</v>
      </c>
      <c r="S8" s="16">
        <v>1.224</v>
      </c>
      <c r="T8" s="16">
        <v>1.248</v>
      </c>
      <c r="U8" s="16">
        <v>1.248</v>
      </c>
      <c r="V8" s="16">
        <v>1.2</v>
      </c>
      <c r="W8" s="16">
        <v>1.224</v>
      </c>
      <c r="X8" s="16">
        <v>1.2</v>
      </c>
      <c r="Y8" s="16">
        <v>1.224</v>
      </c>
      <c r="Z8" s="55">
        <v>1.224</v>
      </c>
      <c r="AA8" s="23">
        <v>29.064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2.4E-2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2.4E-2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4.8000000000000001E-2</v>
      </c>
    </row>
    <row r="10" spans="1:27" x14ac:dyDescent="0.2">
      <c r="A10" s="7"/>
      <c r="B10" s="8" t="s">
        <v>39</v>
      </c>
      <c r="C10" s="14">
        <v>292</v>
      </c>
      <c r="D10" s="15">
        <v>268</v>
      </c>
      <c r="E10" s="15">
        <v>252</v>
      </c>
      <c r="F10" s="15">
        <v>274</v>
      </c>
      <c r="G10" s="15">
        <v>260</v>
      </c>
      <c r="H10" s="15">
        <v>272</v>
      </c>
      <c r="I10" s="15">
        <v>290</v>
      </c>
      <c r="J10" s="15">
        <v>292</v>
      </c>
      <c r="K10" s="15">
        <v>322</v>
      </c>
      <c r="L10" s="16">
        <v>364</v>
      </c>
      <c r="M10" s="16">
        <v>382</v>
      </c>
      <c r="N10" s="16">
        <v>388</v>
      </c>
      <c r="O10" s="16">
        <v>384</v>
      </c>
      <c r="P10" s="16">
        <v>376</v>
      </c>
      <c r="Q10" s="16">
        <v>356</v>
      </c>
      <c r="R10" s="16">
        <v>364</v>
      </c>
      <c r="S10" s="16">
        <v>366</v>
      </c>
      <c r="T10" s="16">
        <v>364</v>
      </c>
      <c r="U10" s="16">
        <v>382</v>
      </c>
      <c r="V10" s="16">
        <v>334</v>
      </c>
      <c r="W10" s="16">
        <v>320</v>
      </c>
      <c r="X10" s="16">
        <v>304</v>
      </c>
      <c r="Y10" s="16">
        <v>318</v>
      </c>
      <c r="Z10" s="55">
        <v>326</v>
      </c>
      <c r="AA10" s="65">
        <v>7850</v>
      </c>
    </row>
    <row r="11" spans="1:27" x14ac:dyDescent="0.2">
      <c r="A11" s="7"/>
      <c r="B11" s="8" t="s">
        <v>40</v>
      </c>
      <c r="C11" s="14">
        <v>552</v>
      </c>
      <c r="D11" s="15">
        <v>498</v>
      </c>
      <c r="E11" s="15">
        <v>484</v>
      </c>
      <c r="F11" s="15">
        <v>510</v>
      </c>
      <c r="G11" s="15">
        <v>494</v>
      </c>
      <c r="H11" s="15">
        <v>498</v>
      </c>
      <c r="I11" s="15">
        <v>504</v>
      </c>
      <c r="J11" s="15">
        <v>542</v>
      </c>
      <c r="K11" s="15">
        <v>608</v>
      </c>
      <c r="L11" s="16">
        <v>610</v>
      </c>
      <c r="M11" s="16">
        <v>638</v>
      </c>
      <c r="N11" s="16">
        <v>662</v>
      </c>
      <c r="O11" s="16">
        <v>678</v>
      </c>
      <c r="P11" s="16">
        <v>700</v>
      </c>
      <c r="Q11" s="16">
        <v>650</v>
      </c>
      <c r="R11" s="16">
        <v>656</v>
      </c>
      <c r="S11" s="16">
        <v>658</v>
      </c>
      <c r="T11" s="16">
        <v>656</v>
      </c>
      <c r="U11" s="16">
        <v>658</v>
      </c>
      <c r="V11" s="16">
        <v>642</v>
      </c>
      <c r="W11" s="16">
        <v>600</v>
      </c>
      <c r="X11" s="16">
        <v>530</v>
      </c>
      <c r="Y11" s="16">
        <v>544</v>
      </c>
      <c r="Z11" s="55">
        <v>554</v>
      </c>
      <c r="AA11" s="65">
        <v>14126</v>
      </c>
    </row>
    <row r="12" spans="1:27" x14ac:dyDescent="0.2">
      <c r="A12" s="7"/>
      <c r="B12" s="8" t="s">
        <v>41</v>
      </c>
      <c r="C12" s="14">
        <v>118.4</v>
      </c>
      <c r="D12" s="15">
        <v>107</v>
      </c>
      <c r="E12" s="15">
        <v>105.4</v>
      </c>
      <c r="F12" s="15">
        <v>111.2</v>
      </c>
      <c r="G12" s="15">
        <v>105.4</v>
      </c>
      <c r="H12" s="15">
        <v>105.4</v>
      </c>
      <c r="I12" s="15">
        <v>107.2</v>
      </c>
      <c r="J12" s="15">
        <v>109.60000000000001</v>
      </c>
      <c r="K12" s="15">
        <v>121.2</v>
      </c>
      <c r="L12" s="16">
        <v>123.60000000000001</v>
      </c>
      <c r="M12" s="16">
        <v>133</v>
      </c>
      <c r="N12" s="16">
        <v>130</v>
      </c>
      <c r="O12" s="16">
        <v>136</v>
      </c>
      <c r="P12" s="16">
        <v>143.20000000000002</v>
      </c>
      <c r="Q12" s="16">
        <v>132.19999999999999</v>
      </c>
      <c r="R12" s="16">
        <v>125.8</v>
      </c>
      <c r="S12" s="16">
        <v>133.4</v>
      </c>
      <c r="T12" s="16">
        <v>143</v>
      </c>
      <c r="U12" s="16">
        <v>146.4</v>
      </c>
      <c r="V12" s="16">
        <v>134.6</v>
      </c>
      <c r="W12" s="16">
        <v>128.4</v>
      </c>
      <c r="X12" s="16">
        <v>117</v>
      </c>
      <c r="Y12" s="16">
        <v>119.60000000000001</v>
      </c>
      <c r="Z12" s="55">
        <v>122.8</v>
      </c>
      <c r="AA12" s="65">
        <v>2959.8</v>
      </c>
    </row>
    <row r="13" spans="1:27" x14ac:dyDescent="0.2">
      <c r="A13" s="7"/>
      <c r="B13" s="8" t="s">
        <v>42</v>
      </c>
      <c r="C13" s="14">
        <v>81.400000000000006</v>
      </c>
      <c r="D13" s="15">
        <v>74.2</v>
      </c>
      <c r="E13" s="15">
        <v>72.2</v>
      </c>
      <c r="F13" s="15">
        <v>76</v>
      </c>
      <c r="G13" s="15">
        <v>73.2</v>
      </c>
      <c r="H13" s="15">
        <v>74</v>
      </c>
      <c r="I13" s="15">
        <v>78.2</v>
      </c>
      <c r="J13" s="15">
        <v>93.600000000000009</v>
      </c>
      <c r="K13" s="15">
        <v>129.19999999999999</v>
      </c>
      <c r="L13" s="16">
        <v>123.60000000000001</v>
      </c>
      <c r="M13" s="16">
        <v>118.60000000000001</v>
      </c>
      <c r="N13" s="16">
        <v>137.20000000000002</v>
      </c>
      <c r="O13" s="16">
        <v>132.4</v>
      </c>
      <c r="P13" s="16">
        <v>125.8</v>
      </c>
      <c r="Q13" s="16">
        <v>133.19999999999999</v>
      </c>
      <c r="R13" s="16">
        <v>143.80000000000001</v>
      </c>
      <c r="S13" s="16">
        <v>128</v>
      </c>
      <c r="T13" s="16">
        <v>96.600000000000009</v>
      </c>
      <c r="U13" s="16">
        <v>93.4</v>
      </c>
      <c r="V13" s="16">
        <v>90.4</v>
      </c>
      <c r="W13" s="16">
        <v>85.8</v>
      </c>
      <c r="X13" s="16">
        <v>75.8</v>
      </c>
      <c r="Y13" s="16">
        <v>79.2</v>
      </c>
      <c r="Z13" s="55">
        <v>77</v>
      </c>
      <c r="AA13" s="65">
        <v>2392.8000000000002</v>
      </c>
    </row>
    <row r="14" spans="1:27" x14ac:dyDescent="0.2">
      <c r="A14" s="7"/>
      <c r="B14" s="8" t="s">
        <v>43</v>
      </c>
      <c r="C14" s="14">
        <v>172.20000000000002</v>
      </c>
      <c r="D14" s="15">
        <v>153.6</v>
      </c>
      <c r="E14" s="15">
        <v>149.4</v>
      </c>
      <c r="F14" s="15">
        <v>158.4</v>
      </c>
      <c r="G14" s="15">
        <v>153.6</v>
      </c>
      <c r="H14" s="15">
        <v>156</v>
      </c>
      <c r="I14" s="15">
        <v>153</v>
      </c>
      <c r="J14" s="15">
        <v>166.20000000000002</v>
      </c>
      <c r="K14" s="15">
        <v>174</v>
      </c>
      <c r="L14" s="16">
        <v>172.20000000000002</v>
      </c>
      <c r="M14" s="16">
        <v>187.8</v>
      </c>
      <c r="N14" s="16">
        <v>194.4</v>
      </c>
      <c r="O14" s="16">
        <v>205.20000000000002</v>
      </c>
      <c r="P14" s="16">
        <v>210.6</v>
      </c>
      <c r="Q14" s="16">
        <v>184.8</v>
      </c>
      <c r="R14" s="16">
        <v>187.8</v>
      </c>
      <c r="S14" s="16">
        <v>191.4</v>
      </c>
      <c r="T14" s="16">
        <v>203.4</v>
      </c>
      <c r="U14" s="16">
        <v>192</v>
      </c>
      <c r="V14" s="16">
        <v>194.4</v>
      </c>
      <c r="W14" s="16">
        <v>180</v>
      </c>
      <c r="X14" s="16">
        <v>153.6</v>
      </c>
      <c r="Y14" s="16">
        <v>162</v>
      </c>
      <c r="Z14" s="55">
        <v>166.20000000000002</v>
      </c>
      <c r="AA14" s="65">
        <v>4222.2000000000007</v>
      </c>
    </row>
    <row r="15" spans="1:27" x14ac:dyDescent="0.2">
      <c r="A15" s="7"/>
      <c r="B15" s="8" t="s">
        <v>44</v>
      </c>
      <c r="C15" s="14">
        <v>126.60000000000001</v>
      </c>
      <c r="D15" s="15">
        <v>111.60000000000001</v>
      </c>
      <c r="E15" s="15">
        <v>100.8</v>
      </c>
      <c r="F15" s="15">
        <v>105.60000000000001</v>
      </c>
      <c r="G15" s="15">
        <v>98.4</v>
      </c>
      <c r="H15" s="15">
        <v>105.60000000000001</v>
      </c>
      <c r="I15" s="15">
        <v>118.8</v>
      </c>
      <c r="J15" s="15">
        <v>124.2</v>
      </c>
      <c r="K15" s="15">
        <v>150.6</v>
      </c>
      <c r="L15" s="16">
        <v>172.8</v>
      </c>
      <c r="M15" s="16">
        <v>180</v>
      </c>
      <c r="N15" s="16">
        <v>185.4</v>
      </c>
      <c r="O15" s="16">
        <v>183</v>
      </c>
      <c r="P15" s="16">
        <v>176.4</v>
      </c>
      <c r="Q15" s="16">
        <v>167.4</v>
      </c>
      <c r="R15" s="16">
        <v>168</v>
      </c>
      <c r="S15" s="16">
        <v>168.6</v>
      </c>
      <c r="T15" s="16">
        <v>164.4</v>
      </c>
      <c r="U15" s="16">
        <v>169.8</v>
      </c>
      <c r="V15" s="16">
        <v>142.80000000000001</v>
      </c>
      <c r="W15" s="16">
        <v>138.6</v>
      </c>
      <c r="X15" s="16">
        <v>130.19999999999999</v>
      </c>
      <c r="Y15" s="16">
        <v>138.6</v>
      </c>
      <c r="Z15" s="55">
        <v>142.80000000000001</v>
      </c>
      <c r="AA15" s="65">
        <v>3471.0000000000005</v>
      </c>
    </row>
    <row r="16" spans="1:27" x14ac:dyDescent="0.2">
      <c r="A16" s="7"/>
      <c r="B16" s="8" t="s">
        <v>45</v>
      </c>
      <c r="C16" s="14">
        <v>120</v>
      </c>
      <c r="D16" s="15">
        <v>108.60000000000001</v>
      </c>
      <c r="E16" s="15">
        <v>105</v>
      </c>
      <c r="F16" s="15">
        <v>108</v>
      </c>
      <c r="G16" s="15">
        <v>106.2</v>
      </c>
      <c r="H16" s="15">
        <v>107.4</v>
      </c>
      <c r="I16" s="15">
        <v>111.60000000000001</v>
      </c>
      <c r="J16" s="15">
        <v>117</v>
      </c>
      <c r="K16" s="15">
        <v>126</v>
      </c>
      <c r="L16" s="16">
        <v>131.4</v>
      </c>
      <c r="M16" s="16">
        <v>133.19999999999999</v>
      </c>
      <c r="N16" s="16">
        <v>138</v>
      </c>
      <c r="O16" s="16">
        <v>141.6</v>
      </c>
      <c r="P16" s="16">
        <v>150.6</v>
      </c>
      <c r="Q16" s="16">
        <v>138</v>
      </c>
      <c r="R16" s="16">
        <v>136.80000000000001</v>
      </c>
      <c r="S16" s="16">
        <v>137.4</v>
      </c>
      <c r="T16" s="16">
        <v>143.4</v>
      </c>
      <c r="U16" s="16">
        <v>153.6</v>
      </c>
      <c r="V16" s="16">
        <v>149.4</v>
      </c>
      <c r="W16" s="16">
        <v>141.6</v>
      </c>
      <c r="X16" s="16">
        <v>126</v>
      </c>
      <c r="Y16" s="16">
        <v>123</v>
      </c>
      <c r="Z16" s="55">
        <v>126</v>
      </c>
      <c r="AA16" s="65">
        <v>3079.7999999999997</v>
      </c>
    </row>
    <row r="17" spans="1:27" x14ac:dyDescent="0.2">
      <c r="A17" s="7"/>
      <c r="B17" s="8" t="s">
        <v>46</v>
      </c>
      <c r="C17" s="14">
        <v>16.8</v>
      </c>
      <c r="D17" s="15">
        <v>16.5</v>
      </c>
      <c r="E17" s="15">
        <v>16.2</v>
      </c>
      <c r="F17" s="15">
        <v>16.5</v>
      </c>
      <c r="G17" s="15">
        <v>19.2</v>
      </c>
      <c r="H17" s="15">
        <v>21.3</v>
      </c>
      <c r="I17" s="15">
        <v>20.7</v>
      </c>
      <c r="J17" s="15">
        <v>9.9</v>
      </c>
      <c r="K17" s="15">
        <v>9.6</v>
      </c>
      <c r="L17" s="16">
        <v>10.200000000000001</v>
      </c>
      <c r="M17" s="16">
        <v>9.6</v>
      </c>
      <c r="N17" s="16">
        <v>9.6</v>
      </c>
      <c r="O17" s="16">
        <v>9.6</v>
      </c>
      <c r="P17" s="16">
        <v>10.200000000000001</v>
      </c>
      <c r="Q17" s="16">
        <v>9.6</v>
      </c>
      <c r="R17" s="16">
        <v>9.6</v>
      </c>
      <c r="S17" s="16">
        <v>18</v>
      </c>
      <c r="T17" s="16">
        <v>19.5</v>
      </c>
      <c r="U17" s="16">
        <v>20.400000000000002</v>
      </c>
      <c r="V17" s="16">
        <v>10.200000000000001</v>
      </c>
      <c r="W17" s="16">
        <v>9.9</v>
      </c>
      <c r="X17" s="16">
        <v>17.400000000000002</v>
      </c>
      <c r="Y17" s="16">
        <v>21.3</v>
      </c>
      <c r="Z17" s="55">
        <v>22.5</v>
      </c>
      <c r="AA17" s="65">
        <v>354.2999999999999</v>
      </c>
    </row>
    <row r="18" spans="1:27" x14ac:dyDescent="0.2">
      <c r="A18" s="7"/>
      <c r="B18" s="8" t="s">
        <v>47</v>
      </c>
      <c r="C18" s="14">
        <v>21.900000000000002</v>
      </c>
      <c r="D18" s="15">
        <v>19.8</v>
      </c>
      <c r="E18" s="15">
        <v>19.5</v>
      </c>
      <c r="F18" s="15">
        <v>22.5</v>
      </c>
      <c r="G18" s="15">
        <v>21</v>
      </c>
      <c r="H18" s="15">
        <v>21.6</v>
      </c>
      <c r="I18" s="15">
        <v>21.6</v>
      </c>
      <c r="J18" s="15">
        <v>22.5</v>
      </c>
      <c r="K18" s="15">
        <v>25.8</v>
      </c>
      <c r="L18" s="16">
        <v>30.3</v>
      </c>
      <c r="M18" s="16">
        <v>31.8</v>
      </c>
      <c r="N18" s="16">
        <v>32.700000000000003</v>
      </c>
      <c r="O18" s="16">
        <v>29.400000000000002</v>
      </c>
      <c r="P18" s="16">
        <v>33.299999999999997</v>
      </c>
      <c r="Q18" s="16">
        <v>31.2</v>
      </c>
      <c r="R18" s="16">
        <v>34.200000000000003</v>
      </c>
      <c r="S18" s="16">
        <v>31.5</v>
      </c>
      <c r="T18" s="16">
        <v>30</v>
      </c>
      <c r="U18" s="16">
        <v>31.8</v>
      </c>
      <c r="V18" s="16">
        <v>28.2</v>
      </c>
      <c r="W18" s="16">
        <v>25.2</v>
      </c>
      <c r="X18" s="16">
        <v>23.7</v>
      </c>
      <c r="Y18" s="16">
        <v>23.7</v>
      </c>
      <c r="Z18" s="55">
        <v>24.6</v>
      </c>
      <c r="AA18" s="65">
        <v>637.80000000000018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67.8</v>
      </c>
      <c r="D20" s="15">
        <v>62</v>
      </c>
      <c r="E20" s="15">
        <v>61.6</v>
      </c>
      <c r="F20" s="15">
        <v>63.6</v>
      </c>
      <c r="G20" s="15">
        <v>63.2</v>
      </c>
      <c r="H20" s="15">
        <v>62.4</v>
      </c>
      <c r="I20" s="15">
        <v>63.800000000000004</v>
      </c>
      <c r="J20" s="15">
        <v>67</v>
      </c>
      <c r="K20" s="15">
        <v>70.600000000000009</v>
      </c>
      <c r="L20" s="16">
        <v>71.400000000000006</v>
      </c>
      <c r="M20" s="16">
        <v>77.8</v>
      </c>
      <c r="N20" s="16">
        <v>74</v>
      </c>
      <c r="O20" s="16">
        <v>75.400000000000006</v>
      </c>
      <c r="P20" s="16">
        <v>81.600000000000009</v>
      </c>
      <c r="Q20" s="16">
        <v>73.600000000000009</v>
      </c>
      <c r="R20" s="16">
        <v>75</v>
      </c>
      <c r="S20" s="16">
        <v>77</v>
      </c>
      <c r="T20" s="16">
        <v>81.600000000000009</v>
      </c>
      <c r="U20" s="16">
        <v>84.8</v>
      </c>
      <c r="V20" s="16">
        <v>82.2</v>
      </c>
      <c r="W20" s="16">
        <v>76.400000000000006</v>
      </c>
      <c r="X20" s="16">
        <v>69.400000000000006</v>
      </c>
      <c r="Y20" s="16">
        <v>70.600000000000009</v>
      </c>
      <c r="Z20" s="55">
        <v>71</v>
      </c>
      <c r="AA20" s="65">
        <v>1723.8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34.200000000000003</v>
      </c>
      <c r="D22" s="15">
        <v>33.200000000000003</v>
      </c>
      <c r="E22" s="15">
        <v>32.6</v>
      </c>
      <c r="F22" s="15">
        <v>34.200000000000003</v>
      </c>
      <c r="G22" s="15">
        <v>32.799999999999997</v>
      </c>
      <c r="H22" s="15">
        <v>33.200000000000003</v>
      </c>
      <c r="I22" s="15">
        <v>33.200000000000003</v>
      </c>
      <c r="J22" s="15">
        <v>34</v>
      </c>
      <c r="K22" s="15">
        <v>34.200000000000003</v>
      </c>
      <c r="L22" s="16">
        <v>35.800000000000004</v>
      </c>
      <c r="M22" s="16">
        <v>37</v>
      </c>
      <c r="N22" s="16">
        <v>36.800000000000004</v>
      </c>
      <c r="O22" s="16">
        <v>36.6</v>
      </c>
      <c r="P22" s="16">
        <v>42.2</v>
      </c>
      <c r="Q22" s="16">
        <v>36.6</v>
      </c>
      <c r="R22" s="16">
        <v>37.6</v>
      </c>
      <c r="S22" s="16">
        <v>35</v>
      </c>
      <c r="T22" s="16">
        <v>33.200000000000003</v>
      </c>
      <c r="U22" s="16">
        <v>33.4</v>
      </c>
      <c r="V22" s="16">
        <v>31.400000000000002</v>
      </c>
      <c r="W22" s="16">
        <v>31.8</v>
      </c>
      <c r="X22" s="16">
        <v>31.8</v>
      </c>
      <c r="Y22" s="16">
        <v>33</v>
      </c>
      <c r="Z22" s="55">
        <v>33.4</v>
      </c>
      <c r="AA22" s="65">
        <v>827.19999999999993</v>
      </c>
    </row>
    <row r="23" spans="1:27" x14ac:dyDescent="0.2">
      <c r="A23" s="7"/>
      <c r="B23" s="8" t="s">
        <v>52</v>
      </c>
      <c r="C23" s="14">
        <v>54.300000000000004</v>
      </c>
      <c r="D23" s="15">
        <v>52.5</v>
      </c>
      <c r="E23" s="15">
        <v>51.300000000000004</v>
      </c>
      <c r="F23" s="15">
        <v>55.5</v>
      </c>
      <c r="G23" s="15">
        <v>52.800000000000004</v>
      </c>
      <c r="H23" s="15">
        <v>53.1</v>
      </c>
      <c r="I23" s="15">
        <v>55.800000000000004</v>
      </c>
      <c r="J23" s="15">
        <v>57.300000000000004</v>
      </c>
      <c r="K23" s="15">
        <v>58.800000000000004</v>
      </c>
      <c r="L23" s="16">
        <v>64.5</v>
      </c>
      <c r="M23" s="16">
        <v>67.5</v>
      </c>
      <c r="N23" s="16">
        <v>65.7</v>
      </c>
      <c r="O23" s="16">
        <v>66.3</v>
      </c>
      <c r="P23" s="16">
        <v>65.7</v>
      </c>
      <c r="Q23" s="16">
        <v>64.2</v>
      </c>
      <c r="R23" s="16">
        <v>66</v>
      </c>
      <c r="S23" s="16">
        <v>70.2</v>
      </c>
      <c r="T23" s="16">
        <v>73.5</v>
      </c>
      <c r="U23" s="16">
        <v>74.400000000000006</v>
      </c>
      <c r="V23" s="16">
        <v>71.100000000000009</v>
      </c>
      <c r="W23" s="16">
        <v>68.099999999999994</v>
      </c>
      <c r="X23" s="16">
        <v>63.300000000000004</v>
      </c>
      <c r="Y23" s="16">
        <v>61.5</v>
      </c>
      <c r="Z23" s="55">
        <v>61.2</v>
      </c>
      <c r="AA23" s="65">
        <v>1494.6000000000001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0.3</v>
      </c>
      <c r="D25" s="15">
        <v>0.1</v>
      </c>
      <c r="E25" s="15">
        <v>0.2</v>
      </c>
      <c r="F25" s="15">
        <v>0.1</v>
      </c>
      <c r="G25" s="15">
        <v>0.2</v>
      </c>
      <c r="H25" s="15">
        <v>0.2</v>
      </c>
      <c r="I25" s="15">
        <v>0.3</v>
      </c>
      <c r="J25" s="15">
        <v>0.1</v>
      </c>
      <c r="K25" s="15">
        <v>0.3</v>
      </c>
      <c r="L25" s="16">
        <v>0.4</v>
      </c>
      <c r="M25" s="16">
        <v>0.5</v>
      </c>
      <c r="N25" s="16">
        <v>0.2</v>
      </c>
      <c r="O25" s="16">
        <v>0.4</v>
      </c>
      <c r="P25" s="16">
        <v>0.5</v>
      </c>
      <c r="Q25" s="16">
        <v>0.4</v>
      </c>
      <c r="R25" s="16">
        <v>0.4</v>
      </c>
      <c r="S25" s="16">
        <v>0.6</v>
      </c>
      <c r="T25" s="16">
        <v>0.4</v>
      </c>
      <c r="U25" s="16">
        <v>0.3</v>
      </c>
      <c r="V25" s="16">
        <v>0.70000000000000007</v>
      </c>
      <c r="W25" s="16">
        <v>0.5</v>
      </c>
      <c r="X25" s="16">
        <v>0.3</v>
      </c>
      <c r="Y25" s="16">
        <v>0.2</v>
      </c>
      <c r="Z25" s="55">
        <v>0.1</v>
      </c>
      <c r="AA25" s="65">
        <v>7.7</v>
      </c>
    </row>
    <row r="26" spans="1:27" x14ac:dyDescent="0.2">
      <c r="A26" s="7"/>
      <c r="B26" s="8" t="s">
        <v>55</v>
      </c>
      <c r="C26" s="14">
        <v>58.2</v>
      </c>
      <c r="D26" s="15">
        <v>51.4</v>
      </c>
      <c r="E26" s="15">
        <v>49</v>
      </c>
      <c r="F26" s="15">
        <v>56.6</v>
      </c>
      <c r="G26" s="15">
        <v>50.800000000000004</v>
      </c>
      <c r="H26" s="15">
        <v>52.2</v>
      </c>
      <c r="I26" s="15">
        <v>53.4</v>
      </c>
      <c r="J26" s="15">
        <v>55.4</v>
      </c>
      <c r="K26" s="15">
        <v>54</v>
      </c>
      <c r="L26" s="16">
        <v>62.800000000000004</v>
      </c>
      <c r="M26" s="16">
        <v>68.400000000000006</v>
      </c>
      <c r="N26" s="16">
        <v>69.2</v>
      </c>
      <c r="O26" s="16">
        <v>71.2</v>
      </c>
      <c r="P26" s="16">
        <v>61.800000000000004</v>
      </c>
      <c r="Q26" s="16">
        <v>59</v>
      </c>
      <c r="R26" s="16">
        <v>59.2</v>
      </c>
      <c r="S26" s="16">
        <v>62</v>
      </c>
      <c r="T26" s="16">
        <v>63.2</v>
      </c>
      <c r="U26" s="16">
        <v>69.2</v>
      </c>
      <c r="V26" s="16">
        <v>60.6</v>
      </c>
      <c r="W26" s="16">
        <v>58.2</v>
      </c>
      <c r="X26" s="16">
        <v>55.800000000000004</v>
      </c>
      <c r="Y26" s="16">
        <v>56.800000000000004</v>
      </c>
      <c r="Z26" s="55">
        <v>58.800000000000004</v>
      </c>
      <c r="AA26" s="65">
        <v>1417.1999999999998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3356.1</v>
      </c>
      <c r="D28" s="15">
        <v>2811.6</v>
      </c>
      <c r="E28" s="15">
        <v>3514.5</v>
      </c>
      <c r="F28" s="15">
        <v>3666.3</v>
      </c>
      <c r="G28" s="15">
        <v>3745.5</v>
      </c>
      <c r="H28" s="15">
        <v>4075.5</v>
      </c>
      <c r="I28" s="15">
        <v>4936.8</v>
      </c>
      <c r="J28" s="15">
        <v>5124.9000000000005</v>
      </c>
      <c r="K28" s="15">
        <v>4468.2</v>
      </c>
      <c r="L28" s="16">
        <v>4227.3</v>
      </c>
      <c r="M28" s="16">
        <v>4438.5</v>
      </c>
      <c r="N28" s="16">
        <v>4385.7</v>
      </c>
      <c r="O28" s="16">
        <v>4540.8</v>
      </c>
      <c r="P28" s="16">
        <v>3781.8</v>
      </c>
      <c r="Q28" s="16">
        <v>3851.1</v>
      </c>
      <c r="R28" s="16">
        <v>3709.2000000000003</v>
      </c>
      <c r="S28" s="16">
        <v>3986.4</v>
      </c>
      <c r="T28" s="16">
        <v>4230.6000000000004</v>
      </c>
      <c r="U28" s="16">
        <v>4557.3</v>
      </c>
      <c r="V28" s="16">
        <v>4659.6000000000004</v>
      </c>
      <c r="W28" s="16">
        <v>4560.6000000000004</v>
      </c>
      <c r="X28" s="16">
        <v>4481.4000000000005</v>
      </c>
      <c r="Y28" s="16">
        <v>4250.3999999999996</v>
      </c>
      <c r="Z28" s="55">
        <v>4468.2</v>
      </c>
      <c r="AA28" s="65">
        <v>99828.3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363</v>
      </c>
      <c r="D30" s="15">
        <v>323.40000000000003</v>
      </c>
      <c r="E30" s="15">
        <v>310.2</v>
      </c>
      <c r="F30" s="15">
        <v>330</v>
      </c>
      <c r="G30" s="15">
        <v>310.2</v>
      </c>
      <c r="H30" s="15">
        <v>330</v>
      </c>
      <c r="I30" s="15">
        <v>349.8</v>
      </c>
      <c r="J30" s="15">
        <v>369.6</v>
      </c>
      <c r="K30" s="15">
        <v>402.6</v>
      </c>
      <c r="L30" s="16">
        <v>455.40000000000003</v>
      </c>
      <c r="M30" s="16">
        <v>468.6</v>
      </c>
      <c r="N30" s="16">
        <v>475.2</v>
      </c>
      <c r="O30" s="16">
        <v>468.6</v>
      </c>
      <c r="P30" s="16">
        <v>455.40000000000003</v>
      </c>
      <c r="Q30" s="16">
        <v>435.6</v>
      </c>
      <c r="R30" s="16">
        <v>435.6</v>
      </c>
      <c r="S30" s="16">
        <v>442.2</v>
      </c>
      <c r="T30" s="16">
        <v>435.6</v>
      </c>
      <c r="U30" s="16">
        <v>455.40000000000003</v>
      </c>
      <c r="V30" s="16">
        <v>402.6</v>
      </c>
      <c r="W30" s="16">
        <v>389.40000000000003</v>
      </c>
      <c r="X30" s="16">
        <v>369.6</v>
      </c>
      <c r="Y30" s="16">
        <v>389.40000000000003</v>
      </c>
      <c r="Z30" s="55">
        <v>396</v>
      </c>
      <c r="AA30" s="65">
        <v>9563.4000000000015</v>
      </c>
    </row>
    <row r="31" spans="1:27" x14ac:dyDescent="0.2">
      <c r="A31" s="7"/>
      <c r="B31" s="8" t="s">
        <v>60</v>
      </c>
      <c r="C31" s="14">
        <v>864.6</v>
      </c>
      <c r="D31" s="15">
        <v>778.80000000000007</v>
      </c>
      <c r="E31" s="15">
        <v>752.4</v>
      </c>
      <c r="F31" s="15">
        <v>785.4</v>
      </c>
      <c r="G31" s="15">
        <v>765.6</v>
      </c>
      <c r="H31" s="15">
        <v>778.80000000000007</v>
      </c>
      <c r="I31" s="15">
        <v>811.80000000000007</v>
      </c>
      <c r="J31" s="15">
        <v>1003.2</v>
      </c>
      <c r="K31" s="15">
        <v>1108.8</v>
      </c>
      <c r="L31" s="16">
        <v>1986.6000000000001</v>
      </c>
      <c r="M31" s="16">
        <v>2059.1999999999998</v>
      </c>
      <c r="N31" s="16">
        <v>2065.8000000000002</v>
      </c>
      <c r="O31" s="16">
        <v>2006.4</v>
      </c>
      <c r="P31" s="16">
        <v>1247.4000000000001</v>
      </c>
      <c r="Q31" s="16">
        <v>1973.4</v>
      </c>
      <c r="R31" s="16">
        <v>2019.6000000000001</v>
      </c>
      <c r="S31" s="16">
        <v>2006.4</v>
      </c>
      <c r="T31" s="16">
        <v>1900.8</v>
      </c>
      <c r="U31" s="16">
        <v>1168.2</v>
      </c>
      <c r="V31" s="16">
        <v>1075.8</v>
      </c>
      <c r="W31" s="16">
        <v>1023</v>
      </c>
      <c r="X31" s="16">
        <v>904.2</v>
      </c>
      <c r="Y31" s="16">
        <v>910.80000000000007</v>
      </c>
      <c r="Z31" s="55">
        <v>897.6</v>
      </c>
      <c r="AA31" s="65">
        <v>30894.6</v>
      </c>
    </row>
    <row r="32" spans="1:27" x14ac:dyDescent="0.2">
      <c r="A32" s="7"/>
      <c r="B32" s="8" t="s">
        <v>61</v>
      </c>
      <c r="C32" s="14">
        <v>5567.1</v>
      </c>
      <c r="D32" s="15">
        <v>5098.5</v>
      </c>
      <c r="E32" s="15">
        <v>5824.5</v>
      </c>
      <c r="F32" s="15">
        <v>5933.4000000000005</v>
      </c>
      <c r="G32" s="15">
        <v>6025.8</v>
      </c>
      <c r="H32" s="15">
        <v>6329.4000000000005</v>
      </c>
      <c r="I32" s="15">
        <v>7111.5</v>
      </c>
      <c r="J32" s="15">
        <v>7065.3</v>
      </c>
      <c r="K32" s="15">
        <v>6147.9000000000005</v>
      </c>
      <c r="L32" s="16">
        <v>5009.4000000000005</v>
      </c>
      <c r="M32" s="16">
        <v>5108.4000000000005</v>
      </c>
      <c r="N32" s="16">
        <v>5058.9000000000005</v>
      </c>
      <c r="O32" s="16">
        <v>5375.7</v>
      </c>
      <c r="P32" s="16">
        <v>5326.2</v>
      </c>
      <c r="Q32" s="16">
        <v>4593.6000000000004</v>
      </c>
      <c r="R32" s="16">
        <v>4412.1000000000004</v>
      </c>
      <c r="S32" s="16">
        <v>4775.1000000000004</v>
      </c>
      <c r="T32" s="16">
        <v>5223.9000000000005</v>
      </c>
      <c r="U32" s="16">
        <v>6306.3</v>
      </c>
      <c r="V32" s="16">
        <v>6491.1</v>
      </c>
      <c r="W32" s="16">
        <v>6477.9000000000005</v>
      </c>
      <c r="X32" s="16">
        <v>6510.9000000000005</v>
      </c>
      <c r="Y32" s="16">
        <v>6332.7</v>
      </c>
      <c r="Z32" s="55">
        <v>6590.1</v>
      </c>
      <c r="AA32" s="65">
        <v>138695.70000000001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3719.1</v>
      </c>
      <c r="D35" s="15">
        <v>3148.2000000000003</v>
      </c>
      <c r="E35" s="15">
        <v>3824.7000000000003</v>
      </c>
      <c r="F35" s="15">
        <v>4002.9</v>
      </c>
      <c r="G35" s="15">
        <v>4065.6</v>
      </c>
      <c r="H35" s="15">
        <v>4412.1000000000004</v>
      </c>
      <c r="I35" s="15">
        <v>5299.8</v>
      </c>
      <c r="J35" s="15">
        <v>5504.4000000000005</v>
      </c>
      <c r="K35" s="15">
        <v>4887.3</v>
      </c>
      <c r="L35" s="16">
        <v>4695.9000000000005</v>
      </c>
      <c r="M35" s="16">
        <v>4923.6000000000004</v>
      </c>
      <c r="N35" s="16">
        <v>4874.1000000000004</v>
      </c>
      <c r="O35" s="16">
        <v>5022.6000000000004</v>
      </c>
      <c r="P35" s="16">
        <v>4250.3999999999996</v>
      </c>
      <c r="Q35" s="16">
        <v>4296.6000000000004</v>
      </c>
      <c r="R35" s="16">
        <v>4161.3</v>
      </c>
      <c r="S35" s="16">
        <v>4438.5</v>
      </c>
      <c r="T35" s="16">
        <v>4679.4000000000005</v>
      </c>
      <c r="U35" s="16">
        <v>5019.3</v>
      </c>
      <c r="V35" s="16">
        <v>5072.1000000000004</v>
      </c>
      <c r="W35" s="16">
        <v>4963.2</v>
      </c>
      <c r="X35" s="16">
        <v>4864.2</v>
      </c>
      <c r="Y35" s="16">
        <v>4646.4000000000005</v>
      </c>
      <c r="Z35" s="55">
        <v>4877.4000000000005</v>
      </c>
      <c r="AA35" s="65">
        <v>109649.09999999999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3105.3</v>
      </c>
      <c r="D37" s="15">
        <v>3088.8</v>
      </c>
      <c r="E37" s="15">
        <v>3072.3</v>
      </c>
      <c r="F37" s="15">
        <v>3065.7000000000003</v>
      </c>
      <c r="G37" s="15">
        <v>3055.8</v>
      </c>
      <c r="H37" s="15">
        <v>3045.9</v>
      </c>
      <c r="I37" s="15">
        <v>3003</v>
      </c>
      <c r="J37" s="15">
        <v>2973.3</v>
      </c>
      <c r="K37" s="15">
        <v>2828.1</v>
      </c>
      <c r="L37" s="16">
        <v>2808.3</v>
      </c>
      <c r="M37" s="16">
        <v>2775.3</v>
      </c>
      <c r="N37" s="16">
        <v>2781.9</v>
      </c>
      <c r="O37" s="16">
        <v>2890.8</v>
      </c>
      <c r="P37" s="16">
        <v>2834.7000000000003</v>
      </c>
      <c r="Q37" s="16">
        <v>2758.8</v>
      </c>
      <c r="R37" s="16">
        <v>2768.7000000000003</v>
      </c>
      <c r="S37" s="16">
        <v>2841.3</v>
      </c>
      <c r="T37" s="16">
        <v>2933.7000000000003</v>
      </c>
      <c r="U37" s="16">
        <v>2960.1</v>
      </c>
      <c r="V37" s="16">
        <v>2940.3</v>
      </c>
      <c r="W37" s="16">
        <v>2966.7000000000003</v>
      </c>
      <c r="X37" s="16">
        <v>2986.5</v>
      </c>
      <c r="Y37" s="16">
        <v>3022.8</v>
      </c>
      <c r="Z37" s="55">
        <v>3036</v>
      </c>
      <c r="AA37" s="65">
        <v>70544.100000000006</v>
      </c>
    </row>
    <row r="38" spans="1:27" x14ac:dyDescent="0.2">
      <c r="A38" s="7"/>
      <c r="B38" s="8" t="s">
        <v>67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68</v>
      </c>
      <c r="C39" s="14">
        <v>203.70000000000002</v>
      </c>
      <c r="D39" s="15">
        <v>182.70000000000002</v>
      </c>
      <c r="E39" s="15">
        <v>172.20000000000002</v>
      </c>
      <c r="F39" s="15">
        <v>182.70000000000002</v>
      </c>
      <c r="G39" s="15">
        <v>174.3</v>
      </c>
      <c r="H39" s="15">
        <v>178.5</v>
      </c>
      <c r="I39" s="15">
        <v>182.70000000000002</v>
      </c>
      <c r="J39" s="15">
        <v>287.7</v>
      </c>
      <c r="K39" s="15">
        <v>315</v>
      </c>
      <c r="L39" s="16">
        <v>1113</v>
      </c>
      <c r="M39" s="16">
        <v>1167.6000000000001</v>
      </c>
      <c r="N39" s="16">
        <v>1155</v>
      </c>
      <c r="O39" s="16">
        <v>1085.7</v>
      </c>
      <c r="P39" s="16">
        <v>371.7</v>
      </c>
      <c r="Q39" s="16">
        <v>1096.2</v>
      </c>
      <c r="R39" s="16">
        <v>1136.1000000000001</v>
      </c>
      <c r="S39" s="16">
        <v>1127.7</v>
      </c>
      <c r="T39" s="16">
        <v>1024.8</v>
      </c>
      <c r="U39" s="16">
        <v>348.6</v>
      </c>
      <c r="V39" s="16">
        <v>273</v>
      </c>
      <c r="W39" s="16">
        <v>254.1</v>
      </c>
      <c r="X39" s="16">
        <v>218.4</v>
      </c>
      <c r="Y39" s="16">
        <v>212.1</v>
      </c>
      <c r="Z39" s="55">
        <v>212.1</v>
      </c>
      <c r="AA39" s="65">
        <v>12675.6</v>
      </c>
    </row>
    <row r="40" spans="1:27" x14ac:dyDescent="0.2">
      <c r="A40" s="7"/>
      <c r="B40" s="8" t="s">
        <v>69</v>
      </c>
      <c r="C40" s="14">
        <v>212.8</v>
      </c>
      <c r="D40" s="15">
        <v>189</v>
      </c>
      <c r="E40" s="15">
        <v>180.6</v>
      </c>
      <c r="F40" s="15">
        <v>193.20000000000002</v>
      </c>
      <c r="G40" s="15">
        <v>182</v>
      </c>
      <c r="H40" s="15">
        <v>186.20000000000002</v>
      </c>
      <c r="I40" s="15">
        <v>191.8</v>
      </c>
      <c r="J40" s="15">
        <v>292.60000000000002</v>
      </c>
      <c r="K40" s="15">
        <v>319.2</v>
      </c>
      <c r="L40" s="16">
        <v>1118.6000000000001</v>
      </c>
      <c r="M40" s="16">
        <v>1174.6000000000001</v>
      </c>
      <c r="N40" s="16">
        <v>1162</v>
      </c>
      <c r="O40" s="16">
        <v>1092</v>
      </c>
      <c r="P40" s="16">
        <v>373.8</v>
      </c>
      <c r="Q40" s="16">
        <v>1103.2</v>
      </c>
      <c r="R40" s="16">
        <v>1143.8</v>
      </c>
      <c r="S40" s="16">
        <v>1138.2</v>
      </c>
      <c r="T40" s="16">
        <v>1034.5999999999999</v>
      </c>
      <c r="U40" s="16">
        <v>357</v>
      </c>
      <c r="V40" s="16">
        <v>281.40000000000003</v>
      </c>
      <c r="W40" s="16">
        <v>259</v>
      </c>
      <c r="X40" s="16">
        <v>222.6</v>
      </c>
      <c r="Y40" s="16">
        <v>218.4</v>
      </c>
      <c r="Z40" s="55">
        <v>219.8</v>
      </c>
      <c r="AA40" s="65">
        <v>12846.4</v>
      </c>
    </row>
    <row r="41" spans="1:27" s="63" customFormat="1" ht="16.5" thickBot="1" x14ac:dyDescent="0.3">
      <c r="A41" s="58"/>
      <c r="B41" s="59" t="s">
        <v>2</v>
      </c>
      <c r="C41" s="60">
        <f>SUM(C8:C40)</f>
        <v>19109</v>
      </c>
      <c r="D41" s="60">
        <f>SUM(D8:D40)</f>
        <v>17178.675999999999</v>
      </c>
      <c r="E41" s="60">
        <f>SUM(E8:E40)</f>
        <v>19151.8</v>
      </c>
      <c r="F41" s="60">
        <f>SUM(F8:F40)</f>
        <v>19753</v>
      </c>
      <c r="G41" s="60">
        <f>SUM(G8:G40)</f>
        <v>19856.8</v>
      </c>
      <c r="H41" s="60">
        <f>SUM(H8:H40)</f>
        <v>20899.976000000006</v>
      </c>
      <c r="I41" s="60">
        <f>SUM(I8:I40)</f>
        <v>23500</v>
      </c>
      <c r="J41" s="60">
        <f>SUM(J8:J40)</f>
        <v>24313.024000000001</v>
      </c>
      <c r="K41" s="60">
        <f>SUM(K8:K40)</f>
        <v>22362.6</v>
      </c>
      <c r="L41" s="60">
        <f>SUM(L8:L40)</f>
        <v>23388.723999999998</v>
      </c>
      <c r="M41" s="60">
        <f>SUM(M8:M40)</f>
        <v>24182.2</v>
      </c>
      <c r="N41" s="60">
        <f>SUM(N8:N40)</f>
        <v>24083.024000000005</v>
      </c>
      <c r="O41" s="60">
        <f>SUM(O8:O40)</f>
        <v>24632.948000000004</v>
      </c>
      <c r="P41" s="60">
        <f>SUM(P8:P40)</f>
        <v>20820.524000000001</v>
      </c>
      <c r="Q41" s="60">
        <f>SUM(Q8:Q40)</f>
        <v>22145.9</v>
      </c>
      <c r="R41" s="60">
        <f>SUM(R8:R40)</f>
        <v>21851.8</v>
      </c>
      <c r="S41" s="60">
        <f>SUM(S8:S40)</f>
        <v>22834.124</v>
      </c>
      <c r="T41" s="60">
        <f>SUM(T8:T40)</f>
        <v>23536.848000000002</v>
      </c>
      <c r="U41" s="60">
        <f>SUM(U8:U40)</f>
        <v>23282.971999999998</v>
      </c>
      <c r="V41" s="60">
        <f>SUM(V8:V40)</f>
        <v>23169.100000000002</v>
      </c>
      <c r="W41" s="60">
        <f>SUM(W8:W40)</f>
        <v>22759.624</v>
      </c>
      <c r="X41" s="60">
        <f>SUM(X8:X40)</f>
        <v>22257.300000000003</v>
      </c>
      <c r="Y41" s="60">
        <f>SUM(Y8:Y40)</f>
        <v>21735.723999999998</v>
      </c>
      <c r="Z41" s="61">
        <f>SUM(Z8:Z40)</f>
        <v>22484.824000000001</v>
      </c>
      <c r="AA41" s="62">
        <f>SUM(AA8:AA40)</f>
        <v>529290.51199999999</v>
      </c>
    </row>
    <row r="96" spans="2:9" ht="17.25" hidden="1" customHeight="1" x14ac:dyDescent="0.2">
      <c r="B96" s="5" t="s">
        <v>31</v>
      </c>
      <c r="C96" s="4"/>
      <c r="D96" s="9">
        <v>1</v>
      </c>
      <c r="E96" s="10">
        <v>0</v>
      </c>
      <c r="F96" s="10">
        <v>0</v>
      </c>
      <c r="G96" s="10">
        <v>1</v>
      </c>
      <c r="H96" s="10">
        <v>1</v>
      </c>
      <c r="I9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Кириллов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Кириллов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70</v>
      </c>
      <c r="E6" s="57" t="s">
        <v>71</v>
      </c>
      <c r="F6" s="35" t="s">
        <v>72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2023-06-22T07:02:55Z</dcterms:modified>
</cp:coreProperties>
</file>